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8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8'!P1_SCOPE_CORR,'прил. 8'!P2_SCOPE_CORR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8'!P1_SET_PROT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8'!P6_T2.1?Protection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8'!$A$1:$N$49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I27" i="4" l="1"/>
  <c r="G27" i="4"/>
  <c r="F25" i="4"/>
  <c r="I26" i="4"/>
  <c r="L26" i="4" l="1"/>
  <c r="L40" i="4"/>
  <c r="K41" i="4"/>
  <c r="M41" i="4"/>
  <c r="D41" i="4"/>
  <c r="F33" i="4"/>
  <c r="G33" i="4"/>
  <c r="H33" i="4"/>
  <c r="I33" i="4"/>
  <c r="J33" i="4"/>
  <c r="K33" i="4"/>
  <c r="L33" i="4"/>
  <c r="M33" i="4"/>
  <c r="D33" i="4"/>
  <c r="E39" i="4"/>
  <c r="E33" i="4" s="1"/>
  <c r="L39" i="4"/>
  <c r="E32" i="4"/>
  <c r="L29" i="4"/>
  <c r="E27" i="4"/>
  <c r="E28" i="4"/>
  <c r="E29" i="4"/>
  <c r="E30" i="4"/>
  <c r="E31" i="4"/>
  <c r="E26" i="4"/>
  <c r="G25" i="4"/>
  <c r="G17" i="4" s="1"/>
  <c r="G41" i="4" s="1"/>
  <c r="H25" i="4"/>
  <c r="I25" i="4"/>
  <c r="J25" i="4"/>
  <c r="K25" i="4"/>
  <c r="K17" i="4" s="1"/>
  <c r="L25" i="4"/>
  <c r="M25" i="4"/>
  <c r="D25" i="4"/>
  <c r="M17" i="4"/>
  <c r="E18" i="4"/>
  <c r="F18" i="4"/>
  <c r="G18" i="4"/>
  <c r="H18" i="4"/>
  <c r="I18" i="4"/>
  <c r="J18" i="4"/>
  <c r="J17" i="4" s="1"/>
  <c r="J41" i="4" s="1"/>
  <c r="K18" i="4"/>
  <c r="L18" i="4"/>
  <c r="M18" i="4"/>
  <c r="D18" i="4"/>
  <c r="D17" i="4" s="1"/>
  <c r="I17" i="4" l="1"/>
  <c r="I41" i="4" s="1"/>
  <c r="H17" i="4"/>
  <c r="H41" i="4" s="1"/>
  <c r="F17" i="4"/>
  <c r="F41" i="4" s="1"/>
  <c r="L17" i="4"/>
  <c r="L41" i="4" s="1"/>
  <c r="E25" i="4"/>
  <c r="E17" i="4" s="1"/>
  <c r="E41" i="4" s="1"/>
  <c r="N19" i="4"/>
  <c r="N29" i="4"/>
</calcChain>
</file>

<file path=xl/sharedStrings.xml><?xml version="1.0" encoding="utf-8"?>
<sst xmlns="http://schemas.openxmlformats.org/spreadsheetml/2006/main" count="85" uniqueCount="79">
  <si>
    <t>Софронова О.А.</t>
  </si>
  <si>
    <t>Экономист</t>
  </si>
  <si>
    <t>** накопленным итогом за год</t>
  </si>
  <si>
    <t>* план в соответствии с утвержденной инвестиционной программой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</si>
  <si>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</si>
  <si>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</si>
  <si>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</si>
  <si>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</si>
  <si>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</si>
  <si>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</si>
  <si>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</si>
  <si>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</si>
  <si>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</si>
  <si>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</si>
  <si>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</si>
  <si>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</si>
  <si>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</si>
  <si>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</si>
  <si>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</si>
  <si>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</si>
  <si>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</si>
  <si>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</si>
  <si>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</si>
  <si>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</si>
  <si>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</si>
  <si>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</si>
  <si>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</si>
  <si>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 xml:space="preserve">1.4.1. </t>
  </si>
  <si>
    <t>Прочие собственные средства (тех. присоединение )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</si>
  <si>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</si>
  <si>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</si>
  <si>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</si>
  <si>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</si>
  <si>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</si>
  <si>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</si>
  <si>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</si>
  <si>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</si>
  <si>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</si>
  <si>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</si>
  <si>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</si>
  <si>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</si>
  <si>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</si>
  <si>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</si>
  <si>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</si>
  <si>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</si>
  <si>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</si>
  <si>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</si>
  <si>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</si>
  <si>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 xml:space="preserve">в т.ч. прибыль со свободного сектора </t>
  </si>
  <si>
    <t>1.1.2.</t>
  </si>
  <si>
    <t xml:space="preserve">в т.ч. инвестиционная составляющая в тарифе </t>
  </si>
  <si>
    <t>1.1.1.</t>
  </si>
  <si>
    <t>Прибыль, направляемая на инвестиции:</t>
  </si>
  <si>
    <t>1.1.</t>
  </si>
  <si>
    <t>Собственные средства</t>
  </si>
  <si>
    <t>факт</t>
  </si>
  <si>
    <t>план</t>
  </si>
  <si>
    <t>факт**</t>
  </si>
  <si>
    <t>план*</t>
  </si>
  <si>
    <t>4 кв</t>
  </si>
  <si>
    <t>3 кв</t>
  </si>
  <si>
    <t>2 кв</t>
  </si>
  <si>
    <t>1 кв</t>
  </si>
  <si>
    <t>всего</t>
  </si>
  <si>
    <t>Причины отклонений</t>
  </si>
  <si>
    <t>Источник финансирования</t>
  </si>
  <si>
    <t>№№</t>
  </si>
  <si>
    <t>М.П.</t>
  </si>
  <si>
    <t>________________________С.Л.Сироткин</t>
  </si>
  <si>
    <t>ОАО "Кинешемская городская электросеть"</t>
  </si>
  <si>
    <t xml:space="preserve">Генеральный директор </t>
  </si>
  <si>
    <t>Открытое акционерное общество  "Кинешемская городская электросеть"</t>
  </si>
  <si>
    <t>Утверждаю</t>
  </si>
  <si>
    <t>Отчет об источниках финансирования инвестиционных программ, млн. рублей (представляется ежеквартально)</t>
  </si>
  <si>
    <t>от «24»марта 2010 г. №114</t>
  </si>
  <si>
    <t>к приказу Минэнерго России</t>
  </si>
  <si>
    <t>Приложение  № 8</t>
  </si>
  <si>
    <t>Объем финансирования 2018 год</t>
  </si>
  <si>
    <t>«15 » августа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</si>
</sst>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0000"/>
    <numFmt numFmtId="167" formatCode="#,##0.0000000"/>
    <numFmt numFmtId="168" formatCode="&quot;$&quot;#,##0_);[Red]\(&quot;$&quot;#,##0\)"/>
    <numFmt numFmtId="169" formatCode="General_)"/>
  </numFmts>
  <fonts count="24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8" fontId="11" fillId="0" borderId="0" applyFont="0" applyFill="0" applyBorder="0" applyAlignment="0" applyProtection="0"/>
    <xf numFmtId="49" fontId="12" fillId="0" borderId="0" applyBorder="0">
      <alignment vertical="top"/>
    </xf>
    <xf numFmtId="0" fontId="13" fillId="0" borderId="0"/>
    <xf numFmtId="0" fontId="14" fillId="0" borderId="0" applyNumberFormat="0">
      <alignment horizontal="left"/>
    </xf>
    <xf numFmtId="169" fontId="15" fillId="0" borderId="13">
      <protection locked="0"/>
    </xf>
    <xf numFmtId="0" fontId="16" fillId="0" borderId="0" applyBorder="0">
      <alignment horizontal="center" vertical="center" wrapText="1"/>
    </xf>
    <xf numFmtId="0" fontId="17" fillId="0" borderId="14" applyBorder="0">
      <alignment horizontal="center" vertical="center" wrapText="1"/>
    </xf>
    <xf numFmtId="169" fontId="18" fillId="4" borderId="13"/>
    <xf numFmtId="4" fontId="12" fillId="5" borderId="5" applyBorder="0">
      <alignment horizontal="right"/>
    </xf>
    <xf numFmtId="0" fontId="19" fillId="3" borderId="0" applyFill="0">
      <alignment wrapText="1"/>
    </xf>
    <xf numFmtId="0" fontId="20" fillId="0" borderId="0">
      <alignment horizontal="center" vertical="top" wrapText="1"/>
    </xf>
    <xf numFmtId="0" fontId="21" fillId="0" borderId="0">
      <alignment horizontal="centerContinuous" vertical="center" wrapText="1"/>
    </xf>
    <xf numFmtId="0" fontId="2" fillId="0" borderId="0"/>
    <xf numFmtId="0" fontId="22" fillId="0" borderId="0"/>
    <xf numFmtId="49" fontId="19" fillId="0" borderId="0">
      <alignment horizontal="center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2" fillId="3" borderId="0" applyBorder="0">
      <alignment horizontal="right"/>
    </xf>
    <xf numFmtId="4" fontId="12" fillId="6" borderId="12" applyBorder="0">
      <alignment horizontal="right"/>
    </xf>
    <xf numFmtId="4" fontId="12" fillId="3" borderId="5" applyFont="0" applyBorder="0">
      <alignment horizontal="right"/>
    </xf>
  </cellStyleXfs>
  <cellXfs count="8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justify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Border="1"/>
    <xf numFmtId="0" fontId="2" fillId="0" borderId="0" xfId="1" applyFont="1" applyFill="1" applyBorder="1" applyAlignment="1">
      <alignment horizontal="right" vertical="center" wrapText="1"/>
    </xf>
    <xf numFmtId="0" fontId="2" fillId="0" borderId="1" xfId="1" applyFont="1" applyBorder="1"/>
    <xf numFmtId="0" fontId="2" fillId="0" borderId="2" xfId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Border="1"/>
    <xf numFmtId="0" fontId="2" fillId="0" borderId="5" xfId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 wrapText="1"/>
    </xf>
    <xf numFmtId="0" fontId="2" fillId="0" borderId="7" xfId="1" applyFont="1" applyBorder="1"/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4" xfId="1" applyFont="1" applyFill="1" applyBorder="1"/>
    <xf numFmtId="0" fontId="2" fillId="0" borderId="5" xfId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7" xfId="1" applyFont="1" applyFill="1" applyBorder="1"/>
    <xf numFmtId="0" fontId="6" fillId="0" borderId="9" xfId="1" applyFont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/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0" fontId="7" fillId="0" borderId="4" xfId="1" applyFont="1" applyFill="1" applyBorder="1"/>
    <xf numFmtId="0" fontId="2" fillId="2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67" fontId="8" fillId="0" borderId="4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2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2" fillId="0" borderId="0" xfId="2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49" fontId="4" fillId="2" borderId="0" xfId="1" applyNumberFormat="1" applyFont="1" applyFill="1" applyBorder="1" applyAlignment="1">
      <alignment horizontal="left" vertical="center"/>
    </xf>
    <xf numFmtId="2" fontId="2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left" vertical="center"/>
    </xf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N68"/>
  <sheetViews>
    <sheetView tabSelected="1" view="pageBreakPreview" topLeftCell="B13" zoomScale="75" zoomScaleNormal="70" workbookViewId="0">
      <selection activeCell="D34" sqref="D34:E38"/>
    </sheetView>
  </sheetViews>
  <sheetFormatPr defaultRowHeight="15.75"/>
  <cols>
    <col min="1" max="1" width="22.85546875" style="1" customWidth="1"/>
    <col min="2" max="2" width="9.140625" style="1"/>
    <col min="3" max="3" width="79.28515625" style="1" customWidth="1"/>
    <col min="4" max="13" width="11.140625" style="60" customWidth="1"/>
    <col min="14" max="14" width="28.5703125" style="1" customWidth="1"/>
    <col min="15" max="16384" width="9.140625" style="1"/>
  </cols>
  <sheetData>
    <row r="1" spans="2:14">
      <c r="N1" s="46" t="s">
        <v>76</v>
      </c>
    </row>
    <row r="2" spans="2:14">
      <c r="N2" s="52" t="s">
        <v>75</v>
      </c>
    </row>
    <row r="3" spans="2:14">
      <c r="N3" s="52" t="s">
        <v>74</v>
      </c>
    </row>
    <row r="4" spans="2:14">
      <c r="N4" s="46"/>
    </row>
    <row r="5" spans="2:14" ht="19.5" customHeight="1">
      <c r="B5" s="74" t="s">
        <v>73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51"/>
    </row>
    <row r="6" spans="2:14" ht="20.25">
      <c r="B6" s="50"/>
      <c r="C6" s="50"/>
      <c r="D6" s="61"/>
      <c r="E6" s="61"/>
      <c r="F6" s="61"/>
      <c r="G6" s="61"/>
      <c r="H6" s="61"/>
      <c r="I6" s="61"/>
      <c r="J6" s="61"/>
      <c r="K6" s="61"/>
      <c r="L6" s="61"/>
      <c r="M6" s="61"/>
      <c r="N6" s="49" t="s">
        <v>72</v>
      </c>
    </row>
    <row r="7" spans="2:14" ht="20.25">
      <c r="B7" s="75" t="s">
        <v>71</v>
      </c>
      <c r="C7" s="75"/>
      <c r="D7" s="75"/>
      <c r="E7" s="75"/>
      <c r="F7" s="75"/>
      <c r="G7" s="75"/>
      <c r="H7" s="75"/>
      <c r="I7" s="75"/>
      <c r="J7" s="75"/>
      <c r="K7" s="75"/>
      <c r="L7" s="75"/>
      <c r="N7" s="49" t="s">
        <v>70</v>
      </c>
    </row>
    <row r="8" spans="2:14" ht="20.25">
      <c r="N8" s="49" t="s">
        <v>69</v>
      </c>
    </row>
    <row r="9" spans="2:14" ht="34.5" customHeight="1">
      <c r="N9" s="49"/>
    </row>
    <row r="10" spans="2:14" ht="42" customHeight="1">
      <c r="N10" s="48" t="s">
        <v>68</v>
      </c>
    </row>
    <row r="11" spans="2:14" ht="21.75" customHeight="1">
      <c r="N11" s="49" t="s">
        <v>78</v>
      </c>
    </row>
    <row r="12" spans="2:14" ht="18.75">
      <c r="N12" s="47" t="s">
        <v>67</v>
      </c>
    </row>
    <row r="13" spans="2:14" ht="16.5" thickBot="1">
      <c r="B13" s="2"/>
      <c r="N13" s="46"/>
    </row>
    <row r="14" spans="2:14" ht="24" customHeight="1">
      <c r="B14" s="76" t="s">
        <v>66</v>
      </c>
      <c r="C14" s="79" t="s">
        <v>65</v>
      </c>
      <c r="D14" s="79" t="s">
        <v>77</v>
      </c>
      <c r="E14" s="79"/>
      <c r="F14" s="79"/>
      <c r="G14" s="79"/>
      <c r="H14" s="79"/>
      <c r="I14" s="79"/>
      <c r="J14" s="79"/>
      <c r="K14" s="79"/>
      <c r="L14" s="79"/>
      <c r="M14" s="79"/>
      <c r="N14" s="82" t="s">
        <v>64</v>
      </c>
    </row>
    <row r="15" spans="2:14" ht="21" customHeight="1">
      <c r="B15" s="77"/>
      <c r="C15" s="80"/>
      <c r="D15" s="80" t="s">
        <v>63</v>
      </c>
      <c r="E15" s="80"/>
      <c r="F15" s="80" t="s">
        <v>62</v>
      </c>
      <c r="G15" s="80"/>
      <c r="H15" s="80" t="s">
        <v>61</v>
      </c>
      <c r="I15" s="80"/>
      <c r="J15" s="80" t="s">
        <v>60</v>
      </c>
      <c r="K15" s="80"/>
      <c r="L15" s="80" t="s">
        <v>59</v>
      </c>
      <c r="M15" s="80"/>
      <c r="N15" s="83"/>
    </row>
    <row r="16" spans="2:14" ht="21.75" customHeight="1" thickBot="1">
      <c r="B16" s="78"/>
      <c r="C16" s="81"/>
      <c r="D16" s="53" t="s">
        <v>58</v>
      </c>
      <c r="E16" s="53" t="s">
        <v>57</v>
      </c>
      <c r="F16" s="53" t="s">
        <v>56</v>
      </c>
      <c r="G16" s="53" t="s">
        <v>55</v>
      </c>
      <c r="H16" s="53" t="s">
        <v>56</v>
      </c>
      <c r="I16" s="53" t="s">
        <v>55</v>
      </c>
      <c r="J16" s="53" t="s">
        <v>56</v>
      </c>
      <c r="K16" s="53" t="s">
        <v>55</v>
      </c>
      <c r="L16" s="53" t="s">
        <v>56</v>
      </c>
      <c r="M16" s="53" t="s">
        <v>55</v>
      </c>
      <c r="N16" s="84"/>
    </row>
    <row r="17" spans="2:14" s="27" customFormat="1" ht="25.5" customHeight="1">
      <c r="B17" s="45">
        <v>1</v>
      </c>
      <c r="C17" s="30" t="s">
        <v>54</v>
      </c>
      <c r="D17" s="44">
        <f>D18+D25+D29+D30+D32</f>
        <v>13.01309</v>
      </c>
      <c r="E17" s="44">
        <f t="shared" ref="E17:M17" si="0">E18+E25+E29+E30+E32</f>
        <v>5.2150949999999998</v>
      </c>
      <c r="F17" s="44">
        <f t="shared" si="0"/>
        <v>2.4579</v>
      </c>
      <c r="G17" s="44">
        <f t="shared" si="0"/>
        <v>2.5853060000000001</v>
      </c>
      <c r="H17" s="44">
        <f t="shared" si="0"/>
        <v>2.4579</v>
      </c>
      <c r="I17" s="44">
        <f t="shared" si="0"/>
        <v>2.6297889999999997</v>
      </c>
      <c r="J17" s="44">
        <f t="shared" si="0"/>
        <v>2.4579</v>
      </c>
      <c r="K17" s="44">
        <f t="shared" si="0"/>
        <v>0</v>
      </c>
      <c r="L17" s="44">
        <f t="shared" si="0"/>
        <v>5.6393899999999988</v>
      </c>
      <c r="M17" s="44">
        <f t="shared" si="0"/>
        <v>0</v>
      </c>
      <c r="N17" s="43"/>
    </row>
    <row r="18" spans="2:14" ht="22.5" customHeight="1">
      <c r="B18" s="23" t="s">
        <v>53</v>
      </c>
      <c r="C18" s="15" t="s">
        <v>52</v>
      </c>
      <c r="D18" s="22">
        <f>D19+D20+D21+D24</f>
        <v>0</v>
      </c>
      <c r="E18" s="22">
        <f t="shared" ref="E18:M18" si="1">E19+E20+E21+E24</f>
        <v>0</v>
      </c>
      <c r="F18" s="22">
        <f t="shared" si="1"/>
        <v>0</v>
      </c>
      <c r="G18" s="22">
        <f t="shared" si="1"/>
        <v>0</v>
      </c>
      <c r="H18" s="22">
        <f t="shared" si="1"/>
        <v>0</v>
      </c>
      <c r="I18" s="22">
        <f t="shared" si="1"/>
        <v>0</v>
      </c>
      <c r="J18" s="22">
        <f t="shared" si="1"/>
        <v>0</v>
      </c>
      <c r="K18" s="22">
        <f t="shared" si="1"/>
        <v>0</v>
      </c>
      <c r="L18" s="22">
        <f t="shared" si="1"/>
        <v>0</v>
      </c>
      <c r="M18" s="22">
        <f t="shared" si="1"/>
        <v>0</v>
      </c>
      <c r="N18" s="38"/>
    </row>
    <row r="19" spans="2:14" ht="24.75" customHeight="1">
      <c r="B19" s="23" t="s">
        <v>51</v>
      </c>
      <c r="C19" s="15" t="s">
        <v>50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42">
        <f>6.22127-D19</f>
        <v>6.2212699999999996</v>
      </c>
    </row>
    <row r="20" spans="2:14" ht="22.5" customHeight="1">
      <c r="B20" s="23" t="s">
        <v>49</v>
      </c>
      <c r="C20" s="15" t="s">
        <v>48</v>
      </c>
      <c r="D20" s="22">
        <v>0</v>
      </c>
      <c r="E20" s="22">
        <v>0</v>
      </c>
      <c r="F20" s="26"/>
      <c r="G20" s="26"/>
      <c r="H20" s="26"/>
      <c r="I20" s="26"/>
      <c r="J20" s="26"/>
      <c r="K20" s="26"/>
      <c r="L20" s="26"/>
      <c r="M20" s="26"/>
      <c r="N20" s="38"/>
    </row>
    <row r="21" spans="2:14" ht="18.75" customHeight="1">
      <c r="B21" s="23" t="s">
        <v>47</v>
      </c>
      <c r="C21" s="15" t="s">
        <v>46</v>
      </c>
      <c r="D21" s="22">
        <v>0</v>
      </c>
      <c r="E21" s="22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38"/>
    </row>
    <row r="22" spans="2:14">
      <c r="B22" s="23" t="s">
        <v>45</v>
      </c>
      <c r="C22" s="15" t="s">
        <v>44</v>
      </c>
      <c r="D22" s="22">
        <v>0</v>
      </c>
      <c r="E22" s="22">
        <v>0</v>
      </c>
      <c r="F22" s="41"/>
      <c r="G22" s="41"/>
      <c r="H22" s="41"/>
      <c r="I22" s="41"/>
      <c r="J22" s="41"/>
      <c r="K22" s="41"/>
      <c r="L22" s="26"/>
      <c r="M22" s="26"/>
      <c r="N22" s="38"/>
    </row>
    <row r="23" spans="2:14">
      <c r="B23" s="23" t="s">
        <v>43</v>
      </c>
      <c r="C23" s="15" t="s">
        <v>42</v>
      </c>
      <c r="D23" s="22">
        <v>0</v>
      </c>
      <c r="E23" s="22">
        <v>0</v>
      </c>
      <c r="F23" s="26"/>
      <c r="G23" s="26"/>
      <c r="H23" s="26"/>
      <c r="I23" s="26"/>
      <c r="J23" s="26"/>
      <c r="K23" s="26"/>
      <c r="L23" s="26"/>
      <c r="M23" s="39"/>
      <c r="N23" s="38"/>
    </row>
    <row r="24" spans="2:14">
      <c r="B24" s="23" t="s">
        <v>41</v>
      </c>
      <c r="C24" s="15" t="s">
        <v>40</v>
      </c>
      <c r="D24" s="22">
        <v>0</v>
      </c>
      <c r="E24" s="22">
        <v>0</v>
      </c>
      <c r="F24" s="26"/>
      <c r="G24" s="26"/>
      <c r="H24" s="26"/>
      <c r="I24" s="26"/>
      <c r="J24" s="26"/>
      <c r="K24" s="26"/>
      <c r="L24" s="26"/>
      <c r="M24" s="26"/>
      <c r="N24" s="38"/>
    </row>
    <row r="25" spans="2:14" ht="21.75" customHeight="1">
      <c r="B25" s="23" t="s">
        <v>39</v>
      </c>
      <c r="C25" s="15" t="s">
        <v>38</v>
      </c>
      <c r="D25" s="55">
        <f>SUM(D26:D28)</f>
        <v>9.83169</v>
      </c>
      <c r="E25" s="55">
        <f t="shared" ref="E25:M25" si="2">SUM(E26:E28)</f>
        <v>5.0625499999999999</v>
      </c>
      <c r="F25" s="55">
        <f>SUM(F26:F28)</f>
        <v>2.4579</v>
      </c>
      <c r="G25" s="55">
        <f t="shared" si="2"/>
        <v>2.52786</v>
      </c>
      <c r="H25" s="55">
        <f t="shared" si="2"/>
        <v>2.4579</v>
      </c>
      <c r="I25" s="55">
        <f t="shared" si="2"/>
        <v>2.5346899999999999</v>
      </c>
      <c r="J25" s="55">
        <f t="shared" si="2"/>
        <v>2.4579</v>
      </c>
      <c r="K25" s="55">
        <f t="shared" si="2"/>
        <v>0</v>
      </c>
      <c r="L25" s="55">
        <f t="shared" si="2"/>
        <v>2.4579899999999992</v>
      </c>
      <c r="M25" s="55">
        <f t="shared" si="2"/>
        <v>0</v>
      </c>
      <c r="N25" s="40"/>
    </row>
    <row r="26" spans="2:14" ht="21.75" customHeight="1">
      <c r="B26" s="23" t="s">
        <v>37</v>
      </c>
      <c r="C26" s="15" t="s">
        <v>36</v>
      </c>
      <c r="D26" s="55">
        <v>9.83169</v>
      </c>
      <c r="E26" s="54">
        <f>G26+I26+K26+M26</f>
        <v>5.0202999999999998</v>
      </c>
      <c r="F26" s="39">
        <v>2.4579</v>
      </c>
      <c r="G26" s="39">
        <v>2.5097999999999998</v>
      </c>
      <c r="H26" s="39">
        <v>2.4579</v>
      </c>
      <c r="I26" s="39">
        <f>5.0203-2.5098</f>
        <v>2.5105</v>
      </c>
      <c r="J26" s="39">
        <v>2.4579</v>
      </c>
      <c r="K26" s="39"/>
      <c r="L26" s="59">
        <f>D26-F26-H26-J26</f>
        <v>2.4579899999999992</v>
      </c>
      <c r="M26" s="39"/>
      <c r="N26" s="38"/>
    </row>
    <row r="27" spans="2:14" ht="21.75" customHeight="1">
      <c r="B27" s="23" t="s">
        <v>35</v>
      </c>
      <c r="C27" s="15" t="s">
        <v>34</v>
      </c>
      <c r="D27" s="22">
        <v>0</v>
      </c>
      <c r="E27" s="54">
        <f t="shared" ref="E27:E32" si="3">G27+I27+K27+M27</f>
        <v>4.2250000000000121E-2</v>
      </c>
      <c r="F27" s="26"/>
      <c r="G27" s="26">
        <f>2.52786-2.5098</f>
        <v>1.8060000000000187E-2</v>
      </c>
      <c r="H27" s="26"/>
      <c r="I27" s="26">
        <f>5.06255-5.0203-G27</f>
        <v>2.4189999999999934E-2</v>
      </c>
      <c r="J27" s="26"/>
      <c r="K27" s="26"/>
      <c r="L27" s="36"/>
      <c r="M27" s="26"/>
      <c r="N27" s="38"/>
    </row>
    <row r="28" spans="2:14" ht="21.75" customHeight="1">
      <c r="B28" s="23" t="s">
        <v>33</v>
      </c>
      <c r="C28" s="15" t="s">
        <v>32</v>
      </c>
      <c r="D28" s="22">
        <v>0</v>
      </c>
      <c r="E28" s="54">
        <f t="shared" si="3"/>
        <v>0</v>
      </c>
      <c r="F28" s="26"/>
      <c r="G28" s="26"/>
      <c r="H28" s="26"/>
      <c r="I28" s="26"/>
      <c r="J28" s="26"/>
      <c r="K28" s="26"/>
      <c r="L28" s="36"/>
      <c r="M28" s="26"/>
      <c r="N28" s="38"/>
    </row>
    <row r="29" spans="2:14" ht="21.75" customHeight="1">
      <c r="B29" s="23" t="s">
        <v>31</v>
      </c>
      <c r="C29" s="15" t="s">
        <v>30</v>
      </c>
      <c r="D29" s="37">
        <v>3.1814</v>
      </c>
      <c r="E29" s="54">
        <f t="shared" si="3"/>
        <v>0.15254499999999999</v>
      </c>
      <c r="F29" s="36">
        <v>0</v>
      </c>
      <c r="G29" s="36">
        <v>5.7445999999999997E-2</v>
      </c>
      <c r="H29" s="36">
        <v>0</v>
      </c>
      <c r="I29" s="36">
        <v>9.5099000000000003E-2</v>
      </c>
      <c r="J29" s="36">
        <v>0</v>
      </c>
      <c r="K29" s="26"/>
      <c r="L29" s="36">
        <f>D29-F29-H29-J29</f>
        <v>3.1814</v>
      </c>
      <c r="M29" s="26"/>
      <c r="N29" s="35">
        <f>1.67-D29</f>
        <v>-1.5114000000000001</v>
      </c>
    </row>
    <row r="30" spans="2:14" ht="21.75" customHeight="1">
      <c r="B30" s="23" t="s">
        <v>29</v>
      </c>
      <c r="C30" s="15" t="s">
        <v>28</v>
      </c>
      <c r="D30" s="22">
        <v>0</v>
      </c>
      <c r="E30" s="54">
        <f t="shared" si="3"/>
        <v>0</v>
      </c>
      <c r="F30" s="34"/>
      <c r="G30" s="34"/>
      <c r="H30" s="34"/>
      <c r="I30" s="34"/>
      <c r="J30" s="34"/>
      <c r="K30" s="34"/>
      <c r="L30" s="36"/>
      <c r="M30" s="26"/>
      <c r="N30" s="25"/>
    </row>
    <row r="31" spans="2:14" ht="21.75" customHeight="1">
      <c r="B31" s="23" t="s">
        <v>27</v>
      </c>
      <c r="C31" s="15" t="s">
        <v>26</v>
      </c>
      <c r="D31" s="22">
        <v>0</v>
      </c>
      <c r="E31" s="54">
        <f t="shared" si="3"/>
        <v>0</v>
      </c>
      <c r="F31" s="34"/>
      <c r="G31" s="34"/>
      <c r="H31" s="34"/>
      <c r="I31" s="34"/>
      <c r="J31" s="34"/>
      <c r="K31" s="34"/>
      <c r="L31" s="36"/>
      <c r="M31" s="26"/>
      <c r="N31" s="25"/>
    </row>
    <row r="32" spans="2:14" ht="21.75" customHeight="1" thickBot="1">
      <c r="B32" s="21" t="s">
        <v>25</v>
      </c>
      <c r="C32" s="20" t="s">
        <v>24</v>
      </c>
      <c r="D32" s="19">
        <v>0</v>
      </c>
      <c r="E32" s="56">
        <f t="shared" si="3"/>
        <v>0</v>
      </c>
      <c r="F32" s="33"/>
      <c r="G32" s="33"/>
      <c r="H32" s="33"/>
      <c r="I32" s="33"/>
      <c r="J32" s="33"/>
      <c r="K32" s="33"/>
      <c r="L32" s="57"/>
      <c r="M32" s="33"/>
      <c r="N32" s="32"/>
    </row>
    <row r="33" spans="2:14" s="27" customFormat="1" ht="21.75" customHeight="1">
      <c r="B33" s="31" t="s">
        <v>23</v>
      </c>
      <c r="C33" s="30" t="s">
        <v>22</v>
      </c>
      <c r="D33" s="29">
        <f>SUM(D34:D40)</f>
        <v>7.8427800000000003</v>
      </c>
      <c r="E33" s="29">
        <f t="shared" ref="E33:M33" si="4">SUM(E34:E40)</f>
        <v>4.2119299999999997</v>
      </c>
      <c r="F33" s="29">
        <f t="shared" si="4"/>
        <v>2.1341899999999998</v>
      </c>
      <c r="G33" s="29">
        <f t="shared" si="4"/>
        <v>2.1341899999999998</v>
      </c>
      <c r="H33" s="29">
        <f t="shared" si="4"/>
        <v>2.0777399999999999</v>
      </c>
      <c r="I33" s="29">
        <f t="shared" si="4"/>
        <v>2.0777399999999999</v>
      </c>
      <c r="J33" s="29">
        <f t="shared" si="4"/>
        <v>2.02902</v>
      </c>
      <c r="K33" s="29">
        <f t="shared" si="4"/>
        <v>0</v>
      </c>
      <c r="L33" s="29">
        <f t="shared" si="4"/>
        <v>1.601830000000001</v>
      </c>
      <c r="M33" s="29">
        <f t="shared" si="4"/>
        <v>0</v>
      </c>
      <c r="N33" s="28"/>
    </row>
    <row r="34" spans="2:14" ht="21.75" customHeight="1">
      <c r="B34" s="23" t="s">
        <v>21</v>
      </c>
      <c r="C34" s="15" t="s">
        <v>20</v>
      </c>
      <c r="D34" s="22"/>
      <c r="E34" s="22"/>
      <c r="F34" s="26"/>
      <c r="G34" s="26"/>
      <c r="H34" s="26"/>
      <c r="I34" s="26"/>
      <c r="J34" s="26"/>
      <c r="K34" s="26"/>
      <c r="L34" s="36"/>
      <c r="M34" s="26"/>
      <c r="N34" s="25"/>
    </row>
    <row r="35" spans="2:14" ht="21.75" customHeight="1">
      <c r="B35" s="23" t="s">
        <v>19</v>
      </c>
      <c r="C35" s="15" t="s">
        <v>18</v>
      </c>
      <c r="D35" s="22"/>
      <c r="E35" s="22"/>
      <c r="F35" s="26"/>
      <c r="G35" s="26"/>
      <c r="H35" s="26"/>
      <c r="I35" s="26"/>
      <c r="J35" s="26"/>
      <c r="K35" s="26"/>
      <c r="L35" s="36"/>
      <c r="M35" s="26"/>
      <c r="N35" s="25"/>
    </row>
    <row r="36" spans="2:14" ht="21.75" customHeight="1">
      <c r="B36" s="24" t="s">
        <v>17</v>
      </c>
      <c r="C36" s="15" t="s">
        <v>16</v>
      </c>
      <c r="D36" s="22"/>
      <c r="E36" s="22"/>
      <c r="F36" s="62"/>
      <c r="G36" s="62"/>
      <c r="H36" s="22"/>
      <c r="I36" s="22"/>
      <c r="J36" s="22"/>
      <c r="K36" s="22"/>
      <c r="L36" s="36"/>
      <c r="M36" s="22"/>
      <c r="N36" s="12"/>
    </row>
    <row r="37" spans="2:14" ht="21.75" customHeight="1">
      <c r="B37" s="24" t="s">
        <v>15</v>
      </c>
      <c r="C37" s="15" t="s">
        <v>14</v>
      </c>
      <c r="D37" s="22"/>
      <c r="E37" s="22"/>
      <c r="F37" s="62"/>
      <c r="G37" s="62"/>
      <c r="H37" s="22"/>
      <c r="I37" s="22"/>
      <c r="J37" s="22"/>
      <c r="K37" s="22"/>
      <c r="L37" s="36"/>
      <c r="M37" s="22"/>
      <c r="N37" s="12"/>
    </row>
    <row r="38" spans="2:14" ht="21.75" customHeight="1">
      <c r="B38" s="23" t="s">
        <v>13</v>
      </c>
      <c r="C38" s="15" t="s">
        <v>12</v>
      </c>
      <c r="D38" s="22"/>
      <c r="E38" s="22"/>
      <c r="F38" s="62"/>
      <c r="G38" s="62"/>
      <c r="H38" s="22"/>
      <c r="I38" s="22"/>
      <c r="J38" s="22"/>
      <c r="K38" s="22"/>
      <c r="L38" s="36"/>
      <c r="M38" s="22"/>
      <c r="N38" s="12"/>
    </row>
    <row r="39" spans="2:14" ht="21.75" customHeight="1">
      <c r="B39" s="23" t="s">
        <v>11</v>
      </c>
      <c r="C39" s="15" t="s">
        <v>10</v>
      </c>
      <c r="D39" s="22">
        <v>7.8427800000000003</v>
      </c>
      <c r="E39" s="54">
        <f t="shared" ref="E39" si="5">G39+I39+K39+M39</f>
        <v>4.2119299999999997</v>
      </c>
      <c r="F39" s="62">
        <v>2.1341899999999998</v>
      </c>
      <c r="G39" s="62">
        <v>2.1341899999999998</v>
      </c>
      <c r="H39" s="22">
        <v>2.0777399999999999</v>
      </c>
      <c r="I39" s="22">
        <v>2.0777399999999999</v>
      </c>
      <c r="J39" s="22">
        <v>2.02902</v>
      </c>
      <c r="K39" s="22"/>
      <c r="L39" s="36">
        <f t="shared" ref="L39:L40" si="6">D39-F39-H39-J39</f>
        <v>1.601830000000001</v>
      </c>
      <c r="M39" s="22"/>
      <c r="N39" s="12"/>
    </row>
    <row r="40" spans="2:14" ht="21.75" customHeight="1" thickBot="1">
      <c r="B40" s="21" t="s">
        <v>9</v>
      </c>
      <c r="C40" s="20" t="s">
        <v>8</v>
      </c>
      <c r="D40" s="19">
        <v>0</v>
      </c>
      <c r="E40" s="19">
        <v>0</v>
      </c>
      <c r="F40" s="63"/>
      <c r="G40" s="63"/>
      <c r="H40" s="19"/>
      <c r="I40" s="19"/>
      <c r="J40" s="19"/>
      <c r="K40" s="19"/>
      <c r="L40" s="57">
        <f t="shared" si="6"/>
        <v>0</v>
      </c>
      <c r="M40" s="19"/>
      <c r="N40" s="9"/>
    </row>
    <row r="41" spans="2:14" ht="21.75" customHeight="1">
      <c r="B41" s="18"/>
      <c r="C41" s="17" t="s">
        <v>7</v>
      </c>
      <c r="D41" s="58">
        <f>D33+D17</f>
        <v>20.855869999999999</v>
      </c>
      <c r="E41" s="58">
        <f t="shared" ref="E41:M41" si="7">E33+E17</f>
        <v>9.4270250000000004</v>
      </c>
      <c r="F41" s="58">
        <f t="shared" si="7"/>
        <v>4.5920899999999998</v>
      </c>
      <c r="G41" s="58">
        <f t="shared" si="7"/>
        <v>4.7194959999999995</v>
      </c>
      <c r="H41" s="58">
        <f t="shared" si="7"/>
        <v>4.5356399999999999</v>
      </c>
      <c r="I41" s="58">
        <f t="shared" si="7"/>
        <v>4.7075289999999992</v>
      </c>
      <c r="J41" s="58">
        <f t="shared" si="7"/>
        <v>4.4869199999999996</v>
      </c>
      <c r="K41" s="58">
        <f t="shared" si="7"/>
        <v>0</v>
      </c>
      <c r="L41" s="58">
        <f t="shared" si="7"/>
        <v>7.2412200000000002</v>
      </c>
      <c r="M41" s="58">
        <f t="shared" si="7"/>
        <v>0</v>
      </c>
      <c r="N41" s="16"/>
    </row>
    <row r="42" spans="2:14" ht="21.75" customHeight="1">
      <c r="B42" s="14"/>
      <c r="C42" s="15" t="s">
        <v>6</v>
      </c>
      <c r="D42" s="62"/>
      <c r="E42" s="62"/>
      <c r="F42" s="62"/>
      <c r="G42" s="62"/>
      <c r="H42" s="22"/>
      <c r="I42" s="22"/>
      <c r="J42" s="22"/>
      <c r="K42" s="22"/>
      <c r="L42" s="22"/>
      <c r="M42" s="22"/>
      <c r="N42" s="12"/>
    </row>
    <row r="43" spans="2:14" ht="21.75" customHeight="1">
      <c r="B43" s="14"/>
      <c r="C43" s="13" t="s">
        <v>5</v>
      </c>
      <c r="D43" s="62"/>
      <c r="E43" s="62"/>
      <c r="F43" s="62"/>
      <c r="G43" s="62"/>
      <c r="H43" s="22"/>
      <c r="I43" s="22"/>
      <c r="J43" s="22"/>
      <c r="K43" s="22"/>
      <c r="L43" s="22"/>
      <c r="M43" s="22"/>
      <c r="N43" s="12"/>
    </row>
    <row r="44" spans="2:14" ht="21.75" customHeight="1" thickBot="1">
      <c r="B44" s="11"/>
      <c r="C44" s="10" t="s">
        <v>4</v>
      </c>
      <c r="D44" s="63"/>
      <c r="E44" s="63"/>
      <c r="F44" s="63"/>
      <c r="G44" s="63"/>
      <c r="H44" s="19"/>
      <c r="I44" s="19"/>
      <c r="J44" s="19"/>
      <c r="K44" s="19"/>
      <c r="L44" s="19"/>
      <c r="M44" s="19"/>
      <c r="N44" s="9"/>
    </row>
    <row r="45" spans="2:14">
      <c r="B45" s="6"/>
      <c r="C45" s="8"/>
      <c r="D45" s="64"/>
      <c r="E45" s="64"/>
      <c r="F45" s="64"/>
      <c r="G45" s="64"/>
      <c r="H45" s="65"/>
      <c r="I45" s="65"/>
      <c r="J45" s="65"/>
      <c r="K45" s="65"/>
      <c r="L45" s="65"/>
      <c r="M45" s="65"/>
      <c r="N45" s="7"/>
    </row>
    <row r="46" spans="2:14">
      <c r="B46" s="6" t="s">
        <v>3</v>
      </c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2:14">
      <c r="B47" s="6" t="s">
        <v>2</v>
      </c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2:14">
      <c r="B48" s="6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3:13" ht="18.75">
      <c r="C49" s="5" t="s">
        <v>1</v>
      </c>
      <c r="D49" s="66"/>
      <c r="E49" s="67"/>
      <c r="F49" s="85" t="s">
        <v>0</v>
      </c>
      <c r="G49" s="85"/>
      <c r="H49" s="3"/>
      <c r="I49" s="3"/>
      <c r="J49" s="3"/>
      <c r="K49" s="3"/>
      <c r="L49" s="3"/>
      <c r="M49" s="3"/>
    </row>
    <row r="50" spans="3:13"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3:13"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3:13"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3:13"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3:13"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3:13"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3:13"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3:13"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3:13"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3:13">
      <c r="D59" s="4"/>
      <c r="E59" s="4"/>
      <c r="F59" s="4"/>
      <c r="G59" s="4"/>
      <c r="H59" s="4"/>
      <c r="I59" s="4"/>
      <c r="J59" s="4"/>
      <c r="K59" s="4"/>
      <c r="L59" s="4"/>
      <c r="M59" s="4"/>
    </row>
    <row r="61" spans="3:13">
      <c r="G61" s="4"/>
      <c r="H61" s="4"/>
      <c r="I61" s="4"/>
      <c r="J61" s="4"/>
      <c r="K61" s="4"/>
      <c r="L61" s="4"/>
      <c r="M61" s="4"/>
    </row>
    <row r="62" spans="3:13">
      <c r="I62" s="3"/>
      <c r="J62" s="3"/>
      <c r="K62" s="3"/>
      <c r="L62" s="3"/>
      <c r="M62" s="3"/>
    </row>
    <row r="63" spans="3:13"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3:13">
      <c r="D64" s="3"/>
      <c r="E64" s="3"/>
      <c r="F64" s="3"/>
      <c r="G64" s="3"/>
      <c r="H64" s="3"/>
      <c r="I64" s="3"/>
      <c r="J64" s="3"/>
      <c r="K64" s="3"/>
      <c r="L64" s="3"/>
      <c r="M64" s="3"/>
    </row>
    <row r="66" spans="4:13">
      <c r="G66" s="68"/>
      <c r="H66" s="68"/>
      <c r="I66" s="68"/>
    </row>
    <row r="67" spans="4:13">
      <c r="D67" s="69"/>
      <c r="G67" s="70"/>
      <c r="I67" s="71"/>
      <c r="J67" s="71"/>
      <c r="K67" s="71"/>
      <c r="M67" s="72"/>
    </row>
    <row r="68" spans="4:13">
      <c r="D68" s="73"/>
      <c r="I68" s="73"/>
    </row>
  </sheetData>
  <mergeCells count="12">
    <mergeCell ref="N14:N16"/>
    <mergeCell ref="F49:G49"/>
    <mergeCell ref="D15:E15"/>
    <mergeCell ref="F15:G15"/>
    <mergeCell ref="H15:I15"/>
    <mergeCell ref="J15:K15"/>
    <mergeCell ref="L15:M15"/>
    <mergeCell ref="B5:M5"/>
    <mergeCell ref="B7:L7"/>
    <mergeCell ref="B14:B16"/>
    <mergeCell ref="C14:C16"/>
    <mergeCell ref="D14:M14"/>
  </mergeCells>
  <pageMargins left="0.19685039370078741" right="0.19685039370078741" top="0.39370078740157483" bottom="0.19685039370078741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8</vt:lpstr>
      <vt:lpstr>Лист1</vt:lpstr>
      <vt:lpstr>Лист2</vt:lpstr>
      <vt:lpstr>Лист3</vt:lpstr>
      <vt:lpstr>'прил.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2018-08-08T07:01:58Z</dcterms:modified>
</cp:coreProperties>
</file>